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8"/>
  <c r="H53"/>
  <c r="H50"/>
  <c r="H45"/>
  <c r="H38"/>
  <c r="H42"/>
  <c r="H34"/>
  <c r="H33"/>
  <c r="H30"/>
  <c r="H28"/>
  <c r="H26"/>
  <c r="H25"/>
  <c r="H17"/>
  <c r="H8"/>
  <c r="H6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<sst xmlns="http://schemas.openxmlformats.org/spreadsheetml/2006/main" count="216" uniqueCount="122">
  <si>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</si>
  <si>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</si>
  <si>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</si>
  <si>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</si>
  <si>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</si>
  <si>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</si>
  <si>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</si>
  <si>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</si>
  <si>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</si>
  <si>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</si>
  <si>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</si>
  <si>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</si>
  <si>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</si>
  <si>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</si>
  <si>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</si>
  <si>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</si>
  <si>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</si>
  <si>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</si>
  <si>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</si>
  <si>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</si>
  <si>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</si>
  <si>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</si>
  <si>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</si>
  <si>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</si>
  <si>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</si>
  <si>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</si>
  <si>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</si>
  <si>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</si>
  <si>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</si>
  <si>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</si>
  <si>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</si>
  <si>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</si>
  <si>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</si>
  <si>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</si>
  <si>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</si>
  <si>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</si>
  <si>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</si>
  <si>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</si>
  <si>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</si>
  <si>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</si>
  <si>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</si>
  <si>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</si>
  <si>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</si>
  <si>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</si>
  <si>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</si>
  <si>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</si>
  <si>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</si>
  <si>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</si>
  <si>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</si>
  <si>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</si>
  <si>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</si>
  <si>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</si>
  <si>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</si>
  <si>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</si>
  <si>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</si>
  <si>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</si>
  <si>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</si>
  <si>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</si>
  <si>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</si>
  <si>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</si>
  <si>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</si>
  <si>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</si>
  <si>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</si>
  <si>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</si>
  <si>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</si>
  <si>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</si>
  <si>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</si>
  <si>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</si>
  <si>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</si>
  <si>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</si>
  <si>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</si>
  <si>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</si>
  <si>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</si>
  <si>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</si>
  <si>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</si>
  <si>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</si>
  <si>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</si>
  <si>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</si>
  <si>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</si>
  <si>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</si>
  <si>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</si>
  <si>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</si>
  <si>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</si>
  <si>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</si>
  <si>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</si>
  <si>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</si>
  <si>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</si>
  <si>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</si>
  <si>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</si>
  <si>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</si>
  <si>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</si>
  <si>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</si>
  <si>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</si>
  <si>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</si>
  <si>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</si>
  <si>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</si>
  <si>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</si>
  <si>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</si>
  <si>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</si>
  <si>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</si>
  <si>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</si>
  <si>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</si>
  <si>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</si>
  <si>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</si>
  <si>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</si>
  <si>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</si>
  <si>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</si>
  <si>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36</t>
  </si>
  <si>
    <t>5*4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</si>
  <si>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</si>
  <si>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</si>
  <si>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</si>
  <si>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</si>
  <si>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</si>
  <si>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</si>
  <si>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</si>
  <si>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</si>
  <si>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</si>
  <si>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</si>
  <si>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</si>
  <si>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</si>
  <si>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 26 по ул.им. В.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</si>
</sst>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81" sqref="L81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3.5703125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40" t="s">
        <v>121</v>
      </c>
      <c r="B1" s="40"/>
      <c r="C1" s="40"/>
      <c r="D1" s="40"/>
      <c r="E1" s="40"/>
      <c r="F1" s="40"/>
      <c r="G1" s="40"/>
      <c r="H1" s="40"/>
      <c r="I1" s="1">
        <v>3062.64</v>
      </c>
      <c r="J1" s="2" t="s">
        <v>108</v>
      </c>
      <c r="K1" s="2" t="s">
        <v>107</v>
      </c>
    </row>
    <row r="2" spans="1:1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ht="119.25" customHeight="1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4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5"/>
      <c r="I5"/>
      <c r="J5"/>
      <c r="K5"/>
    </row>
    <row r="6" spans="1:13" ht="25.5">
      <c r="A6" s="47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>
        <f>76*5440/I1</f>
        <v>134.99464514275266</v>
      </c>
      <c r="I6"/>
      <c r="J6"/>
      <c r="K6"/>
    </row>
    <row r="7" spans="1:13" ht="38.25">
      <c r="A7" s="47"/>
      <c r="B7" s="35"/>
      <c r="C7" s="6" t="s">
        <v>8</v>
      </c>
      <c r="D7" s="35"/>
      <c r="E7" s="35"/>
      <c r="F7" s="35"/>
      <c r="G7" s="35"/>
      <c r="H7" s="8"/>
      <c r="I7"/>
      <c r="J7"/>
      <c r="K7"/>
    </row>
    <row r="8" spans="1:13" ht="25.5">
      <c r="A8" s="47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526*32/I1</f>
        <v>5.4959120236136147</v>
      </c>
      <c r="I8"/>
      <c r="J8"/>
      <c r="K8"/>
    </row>
    <row r="9" spans="1:13" ht="38.25">
      <c r="A9" s="47"/>
      <c r="B9" s="35"/>
      <c r="C9" s="6" t="s">
        <v>8</v>
      </c>
      <c r="D9" s="35"/>
      <c r="E9" s="35"/>
      <c r="F9" s="35"/>
      <c r="G9" s="35"/>
      <c r="H9" s="8"/>
      <c r="I9"/>
      <c r="J9"/>
      <c r="K9"/>
    </row>
    <row r="10" spans="1:13" ht="93" customHeight="1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106</v>
      </c>
      <c r="I10"/>
      <c r="J10"/>
      <c r="K10"/>
      <c r="M10" s="9"/>
    </row>
    <row r="11" spans="1:13" ht="37.5" customHeight="1">
      <c r="A11" s="55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ht="37.5" customHeight="1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>
      <c r="A15" s="60"/>
      <c r="B15" s="61"/>
      <c r="C15" s="61"/>
      <c r="D15" s="61"/>
      <c r="E15" s="61"/>
      <c r="F15" s="61"/>
      <c r="G15" s="30"/>
      <c r="H15" s="30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>
      <c r="A17" s="47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6">
        <f>42*1070/I1</f>
        <v>14.67361492046078</v>
      </c>
      <c r="I17"/>
      <c r="J17"/>
      <c r="K17"/>
      <c r="L17" s="13"/>
    </row>
    <row r="18" spans="1:14" ht="25.5">
      <c r="A18" s="47"/>
      <c r="B18" s="35"/>
      <c r="C18" s="6" t="s">
        <v>17</v>
      </c>
      <c r="D18" s="35"/>
      <c r="E18" s="35"/>
      <c r="F18" s="35"/>
      <c r="G18" s="35"/>
      <c r="H18" s="57"/>
      <c r="I18"/>
      <c r="J18"/>
      <c r="K18"/>
    </row>
    <row r="19" spans="1:14" ht="25.5">
      <c r="A19" s="47"/>
      <c r="B19" s="35"/>
      <c r="C19" s="6" t="s">
        <v>87</v>
      </c>
      <c r="D19" s="35"/>
      <c r="E19" s="35"/>
      <c r="F19" s="35"/>
      <c r="G19" s="35"/>
      <c r="H19" s="7"/>
      <c r="I19"/>
      <c r="J19"/>
      <c r="K19"/>
    </row>
    <row r="20" spans="1:14" ht="18.75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106</v>
      </c>
      <c r="I20"/>
      <c r="J20"/>
      <c r="K20"/>
      <c r="N20" s="9"/>
    </row>
    <row r="21" spans="1:14" ht="69.95" customHeight="1">
      <c r="A21" s="55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ht="93" customHeight="1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</row>
    <row r="23" spans="1:14" ht="15.6" customHeight="1">
      <c r="A23" s="55"/>
      <c r="B23" s="30"/>
      <c r="C23" s="30"/>
      <c r="D23" s="30"/>
      <c r="E23" s="30"/>
      <c r="F23" s="30"/>
      <c r="G23" s="30"/>
      <c r="H23" s="34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4"/>
      <c r="H24" s="4"/>
      <c r="I24"/>
      <c r="J24"/>
      <c r="K24"/>
    </row>
    <row r="25" spans="1:14" ht="25.5">
      <c r="A25" s="48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9.8*7404/I1</f>
        <v>23.691716950082288</v>
      </c>
      <c r="I25"/>
      <c r="J25"/>
      <c r="K25"/>
    </row>
    <row r="26" spans="1:14" ht="25.5">
      <c r="A26" s="47"/>
      <c r="B26" s="35"/>
      <c r="C26" s="6" t="s">
        <v>22</v>
      </c>
      <c r="D26" s="35"/>
      <c r="E26" s="35"/>
      <c r="F26" s="35"/>
      <c r="G26" s="35"/>
      <c r="H26" s="7">
        <f>4*720/I1</f>
        <v>0.94036517514301388</v>
      </c>
      <c r="I26"/>
      <c r="J26"/>
      <c r="K26"/>
    </row>
    <row r="27" spans="1:14" ht="25.5">
      <c r="A27" s="47"/>
      <c r="B27" s="35"/>
      <c r="C27" s="6" t="s">
        <v>23</v>
      </c>
      <c r="D27" s="35"/>
      <c r="E27" s="35"/>
      <c r="F27" s="35"/>
      <c r="G27" s="35"/>
      <c r="H27" s="8" t="s">
        <v>106</v>
      </c>
      <c r="I27"/>
      <c r="J27"/>
      <c r="K27"/>
    </row>
    <row r="28" spans="1:14" ht="25.5">
      <c r="A28" s="47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7">
        <f>1.92*7404/I1</f>
        <v>4.6416425045059171</v>
      </c>
      <c r="I28"/>
      <c r="J28"/>
      <c r="K28"/>
    </row>
    <row r="29" spans="1:14">
      <c r="A29" s="47"/>
      <c r="B29" s="35"/>
      <c r="C29" s="6"/>
      <c r="D29" s="35"/>
      <c r="E29" s="35"/>
      <c r="F29" s="35"/>
      <c r="G29" s="35"/>
      <c r="H29" s="7"/>
      <c r="I29"/>
      <c r="J29"/>
      <c r="K29"/>
    </row>
    <row r="30" spans="1:14" ht="25.5">
      <c r="A30" s="47"/>
      <c r="B30" s="35"/>
      <c r="C30" s="6" t="s">
        <v>27</v>
      </c>
      <c r="D30" s="35"/>
      <c r="E30" s="35"/>
      <c r="F30" s="35"/>
      <c r="G30" s="35"/>
      <c r="H30" s="7">
        <f>4*2100/I1</f>
        <v>2.7427317608337907</v>
      </c>
      <c r="I30"/>
      <c r="J30"/>
      <c r="K30"/>
    </row>
    <row r="31" spans="1:14" ht="25.5">
      <c r="A31" s="47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7"/>
      <c r="I31"/>
      <c r="J31"/>
      <c r="K31"/>
    </row>
    <row r="32" spans="1:14">
      <c r="A32" s="47"/>
      <c r="B32" s="35"/>
      <c r="C32" s="6"/>
      <c r="D32" s="35"/>
      <c r="E32" s="35"/>
      <c r="F32" s="35"/>
      <c r="G32" s="35"/>
      <c r="H32" s="7"/>
      <c r="I32"/>
      <c r="J32"/>
      <c r="K32"/>
    </row>
    <row r="33" spans="1:11" ht="25.5">
      <c r="A33" s="47"/>
      <c r="B33" s="35"/>
      <c r="C33" s="6" t="s">
        <v>27</v>
      </c>
      <c r="D33" s="35"/>
      <c r="E33" s="35"/>
      <c r="F33" s="35"/>
      <c r="G33" s="35"/>
      <c r="H33" s="7">
        <f>1.9*7404/I1</f>
        <v>4.5932920617506463</v>
      </c>
      <c r="I33"/>
      <c r="J33"/>
      <c r="K33"/>
    </row>
    <row r="34" spans="1:11" ht="25.5">
      <c r="A34" s="47">
        <v>12</v>
      </c>
      <c r="B34" s="35" t="s">
        <v>32</v>
      </c>
      <c r="C34" s="6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7">
        <f>81.4*91/I1</f>
        <v>2.4186322910952645</v>
      </c>
      <c r="I34"/>
      <c r="J34"/>
      <c r="K34"/>
    </row>
    <row r="35" spans="1:11" ht="26.25" thickBot="1">
      <c r="A35" s="49"/>
      <c r="B35" s="39"/>
      <c r="C35" s="17" t="s">
        <v>27</v>
      </c>
      <c r="D35" s="39"/>
      <c r="E35" s="39"/>
      <c r="F35" s="39"/>
      <c r="G35" s="39"/>
      <c r="H35" s="10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.75" thickBot="1">
      <c r="A37" s="45" t="s">
        <v>73</v>
      </c>
      <c r="B37" s="46"/>
      <c r="C37" s="46"/>
      <c r="D37" s="46"/>
      <c r="E37" s="46"/>
      <c r="F37" s="46"/>
      <c r="G37" s="46"/>
      <c r="H37" s="4"/>
      <c r="I37"/>
      <c r="J37"/>
      <c r="K37"/>
    </row>
    <row r="38" spans="1:11" ht="25.5">
      <c r="A38" s="48">
        <v>13</v>
      </c>
      <c r="B38" s="38" t="s">
        <v>99</v>
      </c>
      <c r="C38" s="15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7">
        <f>362*326/I1</f>
        <v>38.532769114228252</v>
      </c>
      <c r="I38"/>
      <c r="J38"/>
      <c r="K38"/>
    </row>
    <row r="39" spans="1:11" ht="38.25">
      <c r="A39" s="47"/>
      <c r="B39" s="35"/>
      <c r="C39" s="6" t="s">
        <v>8</v>
      </c>
      <c r="D39" s="35"/>
      <c r="E39" s="35"/>
      <c r="F39" s="35"/>
      <c r="G39" s="35"/>
      <c r="H39" s="8"/>
      <c r="I39"/>
      <c r="J39"/>
      <c r="K39"/>
    </row>
    <row r="40" spans="1:11" ht="25.5">
      <c r="A40" s="47">
        <v>14</v>
      </c>
      <c r="B40" s="35" t="s">
        <v>100</v>
      </c>
      <c r="C40" s="6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ht="71.25" customHeight="1">
      <c r="A41" s="47"/>
      <c r="B41" s="35"/>
      <c r="C41" s="6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47">
        <v>15</v>
      </c>
      <c r="B42" s="35" t="s">
        <v>102</v>
      </c>
      <c r="C42" s="6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7">
        <f>526*930.4/I1</f>
        <v>159.79364208656582</v>
      </c>
      <c r="I42"/>
      <c r="J42"/>
      <c r="K42"/>
    </row>
    <row r="43" spans="1:11" ht="18.75" customHeight="1">
      <c r="A43" s="47"/>
      <c r="B43" s="35"/>
      <c r="C43" s="6" t="s">
        <v>39</v>
      </c>
      <c r="D43" s="35"/>
      <c r="E43" s="35"/>
      <c r="F43" s="35"/>
      <c r="G43" s="35"/>
      <c r="H43" s="31"/>
      <c r="I43"/>
      <c r="J43"/>
      <c r="K43"/>
    </row>
    <row r="44" spans="1:11">
      <c r="A44" s="47"/>
      <c r="B44" s="35"/>
      <c r="C44" s="6" t="s">
        <v>40</v>
      </c>
      <c r="D44" s="35"/>
      <c r="E44" s="35"/>
      <c r="F44" s="35"/>
      <c r="G44" s="35"/>
      <c r="H44" s="32"/>
      <c r="I44"/>
      <c r="J44"/>
      <c r="K44"/>
    </row>
    <row r="45" spans="1:11" ht="25.5">
      <c r="A45" s="47"/>
      <c r="B45" s="35"/>
      <c r="C45" s="6" t="s">
        <v>36</v>
      </c>
      <c r="D45" s="35"/>
      <c r="E45" s="35"/>
      <c r="F45" s="35"/>
      <c r="G45" s="35"/>
      <c r="H45" s="7">
        <f>162*6631/I1</f>
        <v>350.75033304599953</v>
      </c>
      <c r="I45"/>
      <c r="J45"/>
      <c r="K45"/>
    </row>
    <row r="46" spans="1:11" ht="38.25">
      <c r="A46" s="47"/>
      <c r="B46" s="35"/>
      <c r="C46" s="6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>
      <c r="A47" s="47">
        <v>16</v>
      </c>
      <c r="B47" s="35" t="s">
        <v>42</v>
      </c>
      <c r="C47" s="6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39" thickBot="1">
      <c r="A48" s="49"/>
      <c r="B48" s="39"/>
      <c r="C48" s="17" t="s">
        <v>15</v>
      </c>
      <c r="D48" s="39"/>
      <c r="E48" s="39"/>
      <c r="F48" s="39"/>
      <c r="G48" s="35"/>
      <c r="H48" s="35"/>
      <c r="I48"/>
      <c r="J48"/>
      <c r="K48"/>
    </row>
    <row r="49" spans="1:13" ht="15.75" thickBot="1">
      <c r="A49" s="41" t="s">
        <v>46</v>
      </c>
      <c r="B49" s="42"/>
      <c r="C49" s="42"/>
      <c r="D49" s="42"/>
      <c r="E49" s="42"/>
      <c r="F49" s="42"/>
      <c r="G49" s="18"/>
      <c r="H49" s="19"/>
      <c r="I49"/>
      <c r="J49"/>
      <c r="K49"/>
    </row>
    <row r="50" spans="1:13" ht="25.5">
      <c r="A50" s="48">
        <v>17</v>
      </c>
      <c r="B50" s="38" t="s">
        <v>47</v>
      </c>
      <c r="C50" s="15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7">
        <f>144*1585/I1</f>
        <v>74.523940130083858</v>
      </c>
      <c r="I50"/>
      <c r="J50"/>
      <c r="K50"/>
    </row>
    <row r="51" spans="1:13">
      <c r="A51" s="47"/>
      <c r="B51" s="35"/>
      <c r="C51" s="6" t="s">
        <v>39</v>
      </c>
      <c r="D51" s="35"/>
      <c r="E51" s="35"/>
      <c r="F51" s="35"/>
      <c r="G51" s="35"/>
      <c r="H51" s="56"/>
      <c r="I51"/>
      <c r="J51"/>
      <c r="K51"/>
    </row>
    <row r="52" spans="1:13">
      <c r="A52" s="47"/>
      <c r="B52" s="35"/>
      <c r="C52" s="6" t="s">
        <v>40</v>
      </c>
      <c r="D52" s="35"/>
      <c r="E52" s="35"/>
      <c r="F52" s="35"/>
      <c r="G52" s="35"/>
      <c r="H52" s="57"/>
      <c r="I52"/>
      <c r="J52"/>
      <c r="K52"/>
    </row>
    <row r="53" spans="1:13" ht="25.5">
      <c r="A53" s="47"/>
      <c r="B53" s="35"/>
      <c r="C53" s="6" t="s">
        <v>48</v>
      </c>
      <c r="D53" s="35"/>
      <c r="E53" s="35"/>
      <c r="F53" s="35"/>
      <c r="G53" s="35"/>
      <c r="H53" s="7">
        <f>82*6631/I1</f>
        <v>177.54029203562939</v>
      </c>
      <c r="I53"/>
      <c r="J53"/>
      <c r="K53"/>
    </row>
    <row r="54" spans="1:13" ht="26.25" thickBot="1">
      <c r="A54" s="49"/>
      <c r="B54" s="39"/>
      <c r="C54" s="17" t="s">
        <v>49</v>
      </c>
      <c r="D54" s="39"/>
      <c r="E54" s="39"/>
      <c r="F54" s="39"/>
      <c r="G54" s="39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41" t="s">
        <v>85</v>
      </c>
      <c r="B57" s="42"/>
      <c r="C57" s="42"/>
      <c r="D57" s="42"/>
      <c r="E57" s="42"/>
      <c r="F57" s="42"/>
      <c r="G57" s="18"/>
      <c r="H57" s="19"/>
      <c r="I57"/>
      <c r="J57"/>
      <c r="K57"/>
    </row>
    <row r="58" spans="1:13" ht="25.5">
      <c r="A58" s="48">
        <v>20</v>
      </c>
      <c r="B58" s="38" t="s">
        <v>50</v>
      </c>
      <c r="C58" s="15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7">
        <f>14*600/I1</f>
        <v>2.7427317608337907</v>
      </c>
      <c r="I58"/>
      <c r="J58"/>
      <c r="K58"/>
    </row>
    <row r="59" spans="1:13" ht="57.75" customHeight="1">
      <c r="A59" s="47"/>
      <c r="B59" s="35"/>
      <c r="C59" s="6" t="s">
        <v>52</v>
      </c>
      <c r="D59" s="35"/>
      <c r="E59" s="35"/>
      <c r="F59" s="35"/>
      <c r="G59" s="35"/>
      <c r="H59" s="8"/>
      <c r="I59"/>
      <c r="J59"/>
      <c r="K59"/>
    </row>
    <row r="60" spans="1:13" ht="38.25">
      <c r="A60" s="47">
        <v>21</v>
      </c>
      <c r="B60" s="35" t="s">
        <v>55</v>
      </c>
      <c r="C60" s="6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>
      <c r="A61" s="47"/>
      <c r="B61" s="35"/>
      <c r="C61" s="6" t="s">
        <v>52</v>
      </c>
      <c r="D61" s="35"/>
      <c r="E61" s="35"/>
      <c r="F61" s="35"/>
      <c r="G61" s="35"/>
      <c r="H61" s="37"/>
      <c r="I61"/>
      <c r="J61"/>
      <c r="K61"/>
    </row>
    <row r="62" spans="1:13" ht="15.75" thickBot="1">
      <c r="A62" s="41" t="s">
        <v>19</v>
      </c>
      <c r="B62" s="42"/>
      <c r="C62" s="42"/>
      <c r="D62" s="42"/>
      <c r="E62" s="42"/>
      <c r="F62" s="42"/>
      <c r="G62" s="42"/>
      <c r="H62" s="19"/>
      <c r="I62"/>
      <c r="J62"/>
      <c r="K62"/>
    </row>
    <row r="63" spans="1:13" ht="25.5">
      <c r="A63" s="48">
        <v>22</v>
      </c>
      <c r="B63" s="38" t="s">
        <v>57</v>
      </c>
      <c r="C63" s="15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7">
        <f>40.7*857/I1</f>
        <v>11.388834469607922</v>
      </c>
      <c r="I63"/>
      <c r="J63"/>
      <c r="K63"/>
    </row>
    <row r="64" spans="1:13" ht="25.5">
      <c r="A64" s="47"/>
      <c r="B64" s="35"/>
      <c r="C64" s="6" t="s">
        <v>27</v>
      </c>
      <c r="D64" s="35"/>
      <c r="E64" s="35"/>
      <c r="F64" s="35"/>
      <c r="G64" s="35"/>
      <c r="H64" s="8"/>
      <c r="I64"/>
      <c r="J64"/>
      <c r="K64"/>
    </row>
    <row r="65" spans="1:11" ht="25.5">
      <c r="A65" s="47">
        <v>23</v>
      </c>
      <c r="B65" s="35" t="s">
        <v>103</v>
      </c>
      <c r="C65" s="6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5.5">
      <c r="A66" s="47"/>
      <c r="B66" s="35"/>
      <c r="C66" s="6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7">
        <v>24</v>
      </c>
      <c r="B67" s="35" t="s">
        <v>61</v>
      </c>
      <c r="C67" s="6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56">
        <f>26.2*7180/I1</f>
        <v>61.422824752501114</v>
      </c>
      <c r="I67"/>
      <c r="J67"/>
      <c r="K67"/>
    </row>
    <row r="68" spans="1:11" ht="25.5">
      <c r="A68" s="47"/>
      <c r="B68" s="35"/>
      <c r="C68" s="6" t="s">
        <v>22</v>
      </c>
      <c r="D68" s="35"/>
      <c r="E68" s="35"/>
      <c r="F68" s="35"/>
      <c r="G68" s="35"/>
      <c r="H68" s="57"/>
      <c r="I68"/>
      <c r="J68"/>
      <c r="K68"/>
    </row>
    <row r="69" spans="1:11" ht="26.25" thickBot="1">
      <c r="A69" s="49"/>
      <c r="B69" s="39"/>
      <c r="C69" s="17" t="s">
        <v>62</v>
      </c>
      <c r="D69" s="39"/>
      <c r="E69" s="39"/>
      <c r="F69" s="39"/>
      <c r="G69" s="39"/>
      <c r="H69" s="8"/>
      <c r="I69"/>
      <c r="J69"/>
      <c r="K69"/>
    </row>
    <row r="70" spans="1:11" ht="15.75" thickBot="1">
      <c r="A70" s="41" t="s">
        <v>63</v>
      </c>
      <c r="B70" s="42"/>
      <c r="C70" s="42"/>
      <c r="D70" s="42"/>
      <c r="E70" s="42"/>
      <c r="F70" s="42"/>
      <c r="G70" s="18"/>
      <c r="H70" s="19"/>
      <c r="I70"/>
      <c r="J70"/>
      <c r="K70"/>
    </row>
    <row r="71" spans="1:11" ht="51">
      <c r="A71" s="48">
        <v>25</v>
      </c>
      <c r="B71" s="38" t="s">
        <v>64</v>
      </c>
      <c r="C71" s="15" t="s">
        <v>65</v>
      </c>
      <c r="D71" s="15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1">
      <c r="A72" s="47"/>
      <c r="B72" s="35"/>
      <c r="C72" s="6" t="s">
        <v>22</v>
      </c>
      <c r="D72" s="6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49"/>
      <c r="B73" s="39"/>
      <c r="C73" s="17" t="s">
        <v>66</v>
      </c>
      <c r="D73" s="20"/>
      <c r="E73" s="39"/>
      <c r="F73" s="39"/>
      <c r="G73" s="39"/>
      <c r="H73" s="39"/>
      <c r="I73"/>
      <c r="J73"/>
      <c r="K73"/>
    </row>
    <row r="74" spans="1:11" ht="405" customHeight="1">
      <c r="B74" s="62" t="s">
        <v>120</v>
      </c>
      <c r="C74" s="63"/>
      <c r="D74" s="63"/>
      <c r="E74" s="63"/>
      <c r="F74" s="63"/>
      <c r="G74" s="63"/>
      <c r="H74" s="63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  <row r="98" spans="9:11">
      <c r="I98"/>
      <c r="J98"/>
      <c r="K98"/>
    </row>
    <row r="99" spans="9:11">
      <c r="I99"/>
      <c r="J99"/>
      <c r="K99"/>
    </row>
    <row r="100" spans="9:11">
      <c r="I100"/>
      <c r="J100"/>
      <c r="K100"/>
    </row>
    <row r="101" spans="9:11">
      <c r="I101"/>
      <c r="J101"/>
      <c r="K101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2020-02-21T04:13:53Z</cp:lastPrinted>
  <dcterms:created xsi:type="dcterms:W3CDTF">2017-03-11T10:48:09Z</dcterms:created>
  <dcterms:modified xsi:type="dcterms:W3CDTF">2022-03-05T05:22:42Z</dcterms:modified>
</cp:coreProperties>
</file>